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сполнение бюджета за 2025 год\Исполнение за 2025 год\Приложения\"/>
    </mc:Choice>
  </mc:AlternateContent>
  <bookViews>
    <workbookView xWindow="0" yWindow="0" windowWidth="23040" windowHeight="717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3" i="1" l="1"/>
  <c r="C62" i="1"/>
  <c r="C58" i="1"/>
  <c r="C54" i="1"/>
  <c r="C52" i="1"/>
  <c r="C42" i="1"/>
  <c r="C40" i="1"/>
  <c r="C35" i="1"/>
  <c r="C5" i="1"/>
  <c r="C9" i="1"/>
  <c r="C30" i="1" l="1"/>
  <c r="C96" i="1" s="1"/>
</calcChain>
</file>

<file path=xl/sharedStrings.xml><?xml version="1.0" encoding="utf-8"?>
<sst xmlns="http://schemas.openxmlformats.org/spreadsheetml/2006/main" count="188" uniqueCount="181">
  <si>
    <t>классификации доходов бюджетов</t>
  </si>
  <si>
    <t>Код</t>
  </si>
  <si>
    <t>Наименование платежей</t>
  </si>
  <si>
    <t>Факт</t>
  </si>
  <si>
    <t>04800000000000000000</t>
  </si>
  <si>
    <t>Федеральная служба по надзору в сфере природопользования</t>
  </si>
  <si>
    <t>04811201010010000120</t>
  </si>
  <si>
    <t>Плата за выбросы загрязняющих веществ в атмосферный воздух стационарными объектами</t>
  </si>
  <si>
    <t>04811201030010000120</t>
  </si>
  <si>
    <t>Плата за сбросы загрязняющих веществ в водные объекты</t>
  </si>
  <si>
    <t>18200000000000000000</t>
  </si>
  <si>
    <t>Федеральная налоговая служба</t>
  </si>
  <si>
    <t>18210102010010000110</t>
  </si>
  <si>
    <t>18210102020010000110</t>
  </si>
  <si>
    <t>18210102030010000110</t>
  </si>
  <si>
    <t>18210102040010000110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</si>
  <si>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</si>
  <si>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18210102080010000110</t>
  </si>
  <si>
    <t>18210302231010000110</t>
  </si>
  <si>
    <t>18210302241010000110</t>
  </si>
  <si>
    <t>18210302251010000110</t>
  </si>
  <si>
    <t>18210302261010000110</t>
  </si>
  <si>
    <t>Налог, взимаемый с налогоплательщиков, выбравших в качестве объекта налогообложения доходы</t>
  </si>
  <si>
    <t>Единый налог на вмененный доход для отдельных видов деятельности</t>
  </si>
  <si>
    <t>18210504010020000110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</si>
  <si>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</si>
  <si>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18210601020040000110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</si>
  <si>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</si>
  <si>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18210606032040000110</t>
  </si>
  <si>
    <t>Земельный налог с организаций, обладающих земельным участком, расположенным в границах городских округов</t>
  </si>
  <si>
    <t>18210606042040000110</t>
  </si>
  <si>
    <t>Земельный налог с физических лиц, обладающих земельным участком, расположенным в границах городских округов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</si>
  <si>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</si>
  <si>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</si>
  <si>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18800000000000000000</t>
  </si>
  <si>
    <t>Министерство внутренних дел Российской Федерации</t>
  </si>
  <si>
    <t>32100000000000000000</t>
  </si>
  <si>
    <t>Федеральная служба государственной регистрации, кадастра и картографии</t>
  </si>
  <si>
    <t>32110807020018000110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</si>
  <si>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</si>
  <si>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70500000000000000000</t>
  </si>
  <si>
    <t>Министерство имущественных отношений Самарской области</t>
  </si>
  <si>
    <t>70511705040040002180</t>
  </si>
  <si>
    <t>Прочие неналоговые доходы бюджетов городских округов (плата за установку и эксплуатацию рекламных конструкций на земельных участках, государственная собственность на которые не разграничена в Самарской области)</t>
  </si>
  <si>
    <t>71500000000000000000</t>
  </si>
  <si>
    <t>Служба мировых судей Самарской области</t>
  </si>
  <si>
    <t>73300000000000000000</t>
  </si>
  <si>
    <t>Министерство социально-демографической и семейной политики Самарской области</t>
  </si>
  <si>
    <t>90800000000000000000</t>
  </si>
  <si>
    <t>Муниципальное казенное учреждение "Финансовое управление Администрации городского округа Октябрьск Самарской области</t>
  </si>
  <si>
    <t>90820215001040000150</t>
  </si>
  <si>
    <t>Дотации бюджетам городских округов на выравнивание бюджетной обеспеченности</t>
  </si>
  <si>
    <t>90820215002040000150</t>
  </si>
  <si>
    <t>Дотации бюджетам городских округов на поддержку мер по обеспечению сбалансированности бюджетов</t>
  </si>
  <si>
    <t>90820219999040000150</t>
  </si>
  <si>
    <t>Прочие дотации бюджетам городских округов</t>
  </si>
  <si>
    <t>93800000000000000000</t>
  </si>
  <si>
    <t>Администрация городского округа Октябрьск Самарской области</t>
  </si>
  <si>
    <t>93810807150010000110</t>
  </si>
  <si>
    <t>Государственная пошлина за выдачу разрешения на установку рекламной конструкции</t>
  </si>
  <si>
    <t>93811105012040000120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</si>
  <si>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</si>
  <si>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93811109044040000120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</si>
  <si>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</si>
  <si>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округов</t>
  </si>
  <si>
    <t>93811406012040000430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</si>
  <si>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</si>
  <si>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93811610032040000140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</si>
  <si>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</si>
  <si>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93820225497040000150</t>
  </si>
  <si>
    <t>Субсидии бюджетам городских округов на реализацию мероприятий по обеспечению жильем молодых семей</t>
  </si>
  <si>
    <t>93820229999040000150</t>
  </si>
  <si>
    <t>Прочие субсидии бюджетам городских округов</t>
  </si>
  <si>
    <t>93820230024040000150</t>
  </si>
  <si>
    <t>Субвенции бюджетам городских округов на выполнение передаваемых полномочий субъектов Российской Федерации</t>
  </si>
  <si>
    <t>93820230027040000150</t>
  </si>
  <si>
    <t>93820235118040000150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</si>
  <si>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</si>
  <si>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93820235120040000150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</si>
  <si>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</si>
  <si>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93820239999040000150</t>
  </si>
  <si>
    <t>Прочие субвенции бюджетам городских округов</t>
  </si>
  <si>
    <t>93821960010040000150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</si>
  <si>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</si>
  <si>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94000000000000000000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</si>
  <si>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</si>
  <si>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94011301074040000130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</si>
  <si>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</si>
  <si>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94020220041040000150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</si>
  <si>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</si>
  <si>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94020220216040000150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</si>
  <si>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</si>
  <si>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94020220302040000150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</si>
  <si>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</si>
  <si>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94020225555040000150</t>
  </si>
  <si>
    <t>Субсидии бюджетам городских округов на реализацию программ формирования современной городской среды</t>
  </si>
  <si>
    <t>94020229999040000150</t>
  </si>
  <si>
    <t>94020230024040000150</t>
  </si>
  <si>
    <t>94020235082040000150</t>
  </si>
  <si>
    <t>97700000000000000000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</si>
  <si>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</si>
  <si>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97720229999040000150</t>
  </si>
  <si>
    <t>Итого:</t>
  </si>
  <si>
    <t>04811201041010000120</t>
  </si>
  <si>
    <t>Плата за размещение отходов производства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</si>
  <si>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</si>
  <si>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</si>
  <si>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</si>
  <si>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</si>
  <si>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</si>
  <si>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</si>
  <si>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18210102160010000110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</si>
  <si>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</si>
  <si>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</si>
  <si>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</si>
  <si>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</si>
  <si>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</si>
  <si>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</si>
  <si>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</si>
  <si>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18210501011010000110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</si>
  <si>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</si>
  <si>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</si>
  <si>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18210502010020000110</t>
  </si>
  <si>
    <t>18810806000010000110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</si>
  <si>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</si>
  <si>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18810807100010000110</t>
  </si>
  <si>
    <t>Государственная пошлина за выдачу и обмен паспорта гражданина Российской Федерации</t>
  </si>
  <si>
    <t>18810807141010000110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</si>
  <si>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</si>
  <si>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</si>
  <si>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</si>
  <si>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32110807550010000110</t>
  </si>
  <si>
    <t>Государственная пошлина за государственный кадастровый учет</t>
  </si>
  <si>
    <t>32110807560010000110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</si>
  <si>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</si>
  <si>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32110807570010000110</t>
  </si>
  <si>
    <t>Государственная пошлина за ускоренную процедуру государственного кадастрового учета и (или) государственной регистрации прав</t>
  </si>
  <si>
    <t>71511601053010000140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</si>
  <si>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</si>
  <si>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71511601063010000140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</si>
  <si>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</si>
  <si>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71511601073010000140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</si>
  <si>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</si>
  <si>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71511601103010000140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</si>
  <si>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</si>
  <si>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71511601133010000140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</si>
  <si>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</si>
  <si>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71511601143010000140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</si>
  <si>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</si>
  <si>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71511601173010000140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</si>
  <si>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</si>
  <si>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71511601193010000140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</si>
  <si>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</si>
  <si>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71511601203010000140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</si>
  <si>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</si>
  <si>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73011601193010000140</t>
  </si>
  <si>
    <t>73311601053010000140</t>
  </si>
  <si>
    <t>73311601063010000140</t>
  </si>
  <si>
    <t>73311601203010000140</t>
  </si>
  <si>
    <t>93811109080040000120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</si>
  <si>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</si>
  <si>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93811402043040000410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</si>
  <si>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</si>
  <si>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93811601084010000140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</si>
  <si>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выявленные должностными лицами органов муниципального контроля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</si>
  <si>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</si>
  <si>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93820704050040000150</t>
  </si>
  <si>
    <t>Прочие безвозмездные поступления в бюджеты городских округов</t>
  </si>
  <si>
    <t>94011301994040000130</t>
  </si>
  <si>
    <t>Прочие доходы от оказания платных услуг (работ) получателями средств бюджетов городских округов</t>
  </si>
  <si>
    <t>94011715020040000150</t>
  </si>
  <si>
    <t>Инициативные платежи, зачисляемые в бюджеты городских округов</t>
  </si>
  <si>
    <t>94020225154040000150</t>
  </si>
  <si>
    <t>Субсидии бюджетам городских округов на реализацию мероприятий по модернизации коммунальной инфраструктуры</t>
  </si>
  <si>
    <t>94020225424040000150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</si>
  <si>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</si>
  <si>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</si>
  <si>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97711302994040000130</t>
  </si>
  <si>
    <t>73000000000000000000</t>
  </si>
  <si>
    <t>Государственная жилищная инспекция Самарской области</t>
  </si>
  <si>
    <t>Доходы бюджета городского округа за 2025 год по кодам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</si>
</sst>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.0"/>
    <numFmt numFmtId="169" formatCode="#,##0.0_ ;[Red]\-#,##0.0\ "/>
    <numFmt numFmtId="170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164" fontId="1" fillId="0" borderId="1" xfId="1" applyNumberFormat="1" applyFont="1" applyFill="1" applyBorder="1" applyAlignment="1" applyProtection="1">
      <alignment wrapText="1"/>
      <protection hidden="1"/>
    </xf>
    <xf numFmtId="0" fontId="9" fillId="0" borderId="1" xfId="0" applyNumberFormat="1" applyFont="1" applyBorder="1" applyAlignment="1">
      <alignment vertical="center" wrapText="1"/>
    </xf>
    <xf numFmtId="169" fontId="9" fillId="0" borderId="1" xfId="0" applyNumberFormat="1" applyFont="1" applyBorder="1" applyAlignment="1">
      <alignment horizontal="right" vertical="center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4" fontId="8" fillId="0" borderId="1" xfId="1" applyNumberFormat="1" applyFont="1" applyFill="1" applyBorder="1" applyAlignment="1" applyProtection="1">
      <alignment wrapText="1"/>
      <protection hidden="1"/>
    </xf>
    <xf numFmtId="169" fontId="10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1" applyNumberFormat="1" applyFont="1" applyFill="1" applyBorder="1" applyAlignment="1" applyProtection="1">
      <alignment horizontal="left" wrapText="1"/>
      <protection hidden="1"/>
    </xf>
    <xf numFmtId="0" fontId="1" fillId="2" borderId="1" xfId="1" applyNumberFormat="1" applyFont="1" applyFill="1" applyBorder="1" applyAlignment="1" applyProtection="1">
      <alignment horizontal="left" wrapText="1"/>
      <protection hidden="1"/>
    </xf>
    <xf numFmtId="164" fontId="1" fillId="2" borderId="1" xfId="1" applyNumberFormat="1" applyFont="1" applyFill="1" applyBorder="1" applyAlignment="1" applyProtection="1">
      <alignment wrapText="1"/>
      <protection hidden="1"/>
    </xf>
    <xf numFmtId="164" fontId="8" fillId="2" borderId="1" xfId="1" applyNumberFormat="1" applyFont="1" applyFill="1" applyBorder="1" applyAlignment="1" applyProtection="1">
      <alignment wrapText="1"/>
      <protection hidden="1"/>
    </xf>
    <xf numFmtId="49" fontId="9" fillId="0" borderId="1" xfId="0" applyNumberFormat="1" applyFont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protection hidden="1"/>
    </xf>
    <xf numFmtId="170" fontId="7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tabSelected="1" workbookViewId="0">
      <selection activeCell="C9" sqref="C9"/>
    </sheetView>
  </sheetViews>
  <sheetFormatPr defaultRowHeight="14.4" x14ac:dyDescent="0.3"/>
  <cols>
    <col min="1" max="1" width="17.21875" customWidth="1"/>
    <col min="2" max="2" width="41.33203125" customWidth="1"/>
    <col min="3" max="3" width="12.21875" customWidth="1"/>
  </cols>
  <sheetData>
    <row r="1" spans="1:3" ht="17.399999999999999" x14ac:dyDescent="0.3">
      <c r="A1" s="12" t="s">
        <v>180</v>
      </c>
      <c r="B1" s="12"/>
      <c r="C1" s="12"/>
    </row>
    <row r="2" spans="1:3" ht="17.399999999999999" x14ac:dyDescent="0.3">
      <c r="A2" s="12" t="s">
        <v>0</v>
      </c>
      <c r="B2" s="12"/>
      <c r="C2" s="12"/>
    </row>
    <row r="3" spans="1:3" x14ac:dyDescent="0.3">
      <c r="A3" s="2"/>
      <c r="B3" s="2"/>
      <c r="C3" s="3"/>
    </row>
    <row r="4" spans="1:3" x14ac:dyDescent="0.3">
      <c r="A4" s="1" t="s">
        <v>1</v>
      </c>
      <c r="B4" s="1" t="s">
        <v>2</v>
      </c>
      <c r="C4" s="1" t="s">
        <v>3</v>
      </c>
    </row>
    <row r="5" spans="1:3" ht="21.6" x14ac:dyDescent="0.3">
      <c r="A5" s="13" t="s">
        <v>4</v>
      </c>
      <c r="B5" s="13" t="s">
        <v>5</v>
      </c>
      <c r="C5" s="9">
        <f>SUM(C6:C8)</f>
        <v>75.5</v>
      </c>
    </row>
    <row r="6" spans="1:3" ht="21.6" x14ac:dyDescent="0.3">
      <c r="A6" s="14" t="s">
        <v>6</v>
      </c>
      <c r="B6" s="14" t="s">
        <v>7</v>
      </c>
      <c r="C6" s="5">
        <v>17.8</v>
      </c>
    </row>
    <row r="7" spans="1:3" ht="21.6" x14ac:dyDescent="0.3">
      <c r="A7" s="14" t="s">
        <v>8</v>
      </c>
      <c r="B7" s="14" t="s">
        <v>9</v>
      </c>
      <c r="C7" s="5">
        <v>51.1</v>
      </c>
    </row>
    <row r="8" spans="1:3" x14ac:dyDescent="0.3">
      <c r="A8" s="14" t="s">
        <v>103</v>
      </c>
      <c r="B8" s="14" t="s">
        <v>104</v>
      </c>
      <c r="C8" s="5">
        <v>6.6</v>
      </c>
    </row>
    <row r="9" spans="1:3" x14ac:dyDescent="0.3">
      <c r="A9" s="13" t="s">
        <v>10</v>
      </c>
      <c r="B9" s="13" t="s">
        <v>11</v>
      </c>
      <c r="C9" s="4">
        <f>SUM(C10:C29)</f>
        <v>197210.40000000005</v>
      </c>
    </row>
    <row r="10" spans="1:3" ht="184.8" x14ac:dyDescent="0.3">
      <c r="A10" s="14" t="s">
        <v>12</v>
      </c>
      <c r="B10" s="14" t="s">
        <v>105</v>
      </c>
      <c r="C10" s="5">
        <v>126455.5</v>
      </c>
    </row>
    <row r="11" spans="1:3" ht="123.6" x14ac:dyDescent="0.3">
      <c r="A11" s="14" t="s">
        <v>13</v>
      </c>
      <c r="B11" s="14" t="s">
        <v>106</v>
      </c>
      <c r="C11" s="5">
        <v>310.60000000000002</v>
      </c>
    </row>
    <row r="12" spans="1:3" ht="103.2" x14ac:dyDescent="0.3">
      <c r="A12" s="14" t="s">
        <v>14</v>
      </c>
      <c r="B12" s="14" t="s">
        <v>107</v>
      </c>
      <c r="C12" s="5">
        <v>1882.6</v>
      </c>
    </row>
    <row r="13" spans="1:3" ht="62.4" x14ac:dyDescent="0.3">
      <c r="A13" s="14" t="s">
        <v>15</v>
      </c>
      <c r="B13" s="14" t="s">
        <v>16</v>
      </c>
      <c r="C13" s="5">
        <v>519.20000000000005</v>
      </c>
    </row>
    <row r="14" spans="1:3" ht="348" x14ac:dyDescent="0.3">
      <c r="A14" s="14" t="s">
        <v>17</v>
      </c>
      <c r="B14" s="14" t="s">
        <v>108</v>
      </c>
      <c r="C14" s="5">
        <v>1016.9</v>
      </c>
    </row>
    <row r="15" spans="1:3" ht="225.6" x14ac:dyDescent="0.3">
      <c r="A15" s="14" t="s">
        <v>109</v>
      </c>
      <c r="B15" s="14" t="s">
        <v>110</v>
      </c>
      <c r="C15" s="5">
        <v>230</v>
      </c>
    </row>
    <row r="16" spans="1:3" ht="225.6" x14ac:dyDescent="0.3">
      <c r="A16" s="14" t="s">
        <v>111</v>
      </c>
      <c r="B16" s="14" t="s">
        <v>112</v>
      </c>
      <c r="C16" s="5">
        <v>1009.4</v>
      </c>
    </row>
    <row r="17" spans="1:3" ht="42" x14ac:dyDescent="0.3">
      <c r="A17" s="14" t="s">
        <v>113</v>
      </c>
      <c r="B17" s="14" t="s">
        <v>114</v>
      </c>
      <c r="C17" s="5">
        <v>311.39999999999998</v>
      </c>
    </row>
    <row r="18" spans="1:3" ht="82.8" x14ac:dyDescent="0.3">
      <c r="A18" s="14" t="s">
        <v>18</v>
      </c>
      <c r="B18" s="14" t="s">
        <v>115</v>
      </c>
      <c r="C18" s="5">
        <v>5240.5</v>
      </c>
    </row>
    <row r="19" spans="1:3" ht="93" x14ac:dyDescent="0.3">
      <c r="A19" s="14" t="s">
        <v>19</v>
      </c>
      <c r="B19" s="14" t="s">
        <v>116</v>
      </c>
      <c r="C19" s="5">
        <v>30.7</v>
      </c>
    </row>
    <row r="20" spans="1:3" ht="82.8" x14ac:dyDescent="0.3">
      <c r="A20" s="14" t="s">
        <v>20</v>
      </c>
      <c r="B20" s="14" t="s">
        <v>117</v>
      </c>
      <c r="C20" s="5">
        <v>5583.4</v>
      </c>
    </row>
    <row r="21" spans="1:3" ht="82.8" x14ac:dyDescent="0.3">
      <c r="A21" s="14" t="s">
        <v>21</v>
      </c>
      <c r="B21" s="14" t="s">
        <v>118</v>
      </c>
      <c r="C21" s="5">
        <v>-524</v>
      </c>
    </row>
    <row r="22" spans="1:3" ht="21.6" x14ac:dyDescent="0.3">
      <c r="A22" s="14" t="s">
        <v>119</v>
      </c>
      <c r="B22" s="14" t="s">
        <v>22</v>
      </c>
      <c r="C22" s="5">
        <v>5139.5</v>
      </c>
    </row>
    <row r="23" spans="1:3" ht="52.2" x14ac:dyDescent="0.3">
      <c r="A23" s="14" t="s">
        <v>120</v>
      </c>
      <c r="B23" s="14" t="s">
        <v>121</v>
      </c>
      <c r="C23" s="5">
        <v>1955.6</v>
      </c>
    </row>
    <row r="24" spans="1:3" ht="21.6" x14ac:dyDescent="0.3">
      <c r="A24" s="14" t="s">
        <v>122</v>
      </c>
      <c r="B24" s="14" t="s">
        <v>23</v>
      </c>
      <c r="C24" s="5">
        <v>11.2</v>
      </c>
    </row>
    <row r="25" spans="1:3" ht="31.8" x14ac:dyDescent="0.3">
      <c r="A25" s="14" t="s">
        <v>24</v>
      </c>
      <c r="B25" s="14" t="s">
        <v>25</v>
      </c>
      <c r="C25" s="5">
        <v>2033</v>
      </c>
    </row>
    <row r="26" spans="1:3" ht="31.8" x14ac:dyDescent="0.3">
      <c r="A26" s="14" t="s">
        <v>26</v>
      </c>
      <c r="B26" s="14" t="s">
        <v>27</v>
      </c>
      <c r="C26" s="5">
        <v>13878.7</v>
      </c>
    </row>
    <row r="27" spans="1:3" ht="21.6" x14ac:dyDescent="0.3">
      <c r="A27" s="14" t="s">
        <v>28</v>
      </c>
      <c r="B27" s="14" t="s">
        <v>29</v>
      </c>
      <c r="C27" s="5">
        <v>13593.7</v>
      </c>
    </row>
    <row r="28" spans="1:3" ht="31.8" x14ac:dyDescent="0.3">
      <c r="A28" s="14" t="s">
        <v>30</v>
      </c>
      <c r="B28" s="14" t="s">
        <v>31</v>
      </c>
      <c r="C28" s="5">
        <v>7576.4</v>
      </c>
    </row>
    <row r="29" spans="1:3" ht="31.8" x14ac:dyDescent="0.3">
      <c r="A29" s="14" t="s">
        <v>32</v>
      </c>
      <c r="B29" s="14" t="s">
        <v>33</v>
      </c>
      <c r="C29" s="5">
        <v>10956.1</v>
      </c>
    </row>
    <row r="30" spans="1:3" ht="21.6" x14ac:dyDescent="0.3">
      <c r="A30" s="13" t="s">
        <v>34</v>
      </c>
      <c r="B30" s="13" t="s">
        <v>35</v>
      </c>
      <c r="C30" s="9">
        <f>SUM(C31:C34)</f>
        <v>856.5</v>
      </c>
    </row>
    <row r="31" spans="1:3" ht="52.2" x14ac:dyDescent="0.3">
      <c r="A31" s="14" t="s">
        <v>123</v>
      </c>
      <c r="B31" s="14" t="s">
        <v>124</v>
      </c>
      <c r="C31" s="5">
        <v>185.5</v>
      </c>
    </row>
    <row r="32" spans="1:3" ht="21.6" x14ac:dyDescent="0.3">
      <c r="A32" s="14" t="s">
        <v>125</v>
      </c>
      <c r="B32" s="14" t="s">
        <v>126</v>
      </c>
      <c r="C32" s="5">
        <v>114.3</v>
      </c>
    </row>
    <row r="33" spans="1:3" ht="62.4" x14ac:dyDescent="0.3">
      <c r="A33" s="14" t="s">
        <v>127</v>
      </c>
      <c r="B33" s="14" t="s">
        <v>128</v>
      </c>
      <c r="C33" s="5">
        <v>551</v>
      </c>
    </row>
    <row r="34" spans="1:3" ht="52.2" x14ac:dyDescent="0.3">
      <c r="A34" s="14" t="s">
        <v>129</v>
      </c>
      <c r="B34" s="14" t="s">
        <v>130</v>
      </c>
      <c r="C34" s="5">
        <v>5.7</v>
      </c>
    </row>
    <row r="35" spans="1:3" ht="21.6" x14ac:dyDescent="0.3">
      <c r="A35" s="13" t="s">
        <v>36</v>
      </c>
      <c r="B35" s="13" t="s">
        <v>37</v>
      </c>
      <c r="C35" s="10">
        <f>SUM(C36:C39)</f>
        <v>1196.5</v>
      </c>
    </row>
    <row r="36" spans="1:3" ht="42" x14ac:dyDescent="0.3">
      <c r="A36" s="14" t="s">
        <v>38</v>
      </c>
      <c r="B36" s="14" t="s">
        <v>39</v>
      </c>
      <c r="C36" s="6">
        <v>991.8</v>
      </c>
    </row>
    <row r="37" spans="1:3" ht="21.6" x14ac:dyDescent="0.3">
      <c r="A37" s="14" t="s">
        <v>131</v>
      </c>
      <c r="B37" s="14" t="s">
        <v>132</v>
      </c>
      <c r="C37" s="6">
        <v>163.4</v>
      </c>
    </row>
    <row r="38" spans="1:3" ht="31.8" x14ac:dyDescent="0.3">
      <c r="A38" s="14" t="s">
        <v>133</v>
      </c>
      <c r="B38" s="14" t="s">
        <v>134</v>
      </c>
      <c r="C38" s="6">
        <v>40.799999999999997</v>
      </c>
    </row>
    <row r="39" spans="1:3" ht="31.8" x14ac:dyDescent="0.3">
      <c r="A39" s="14" t="s">
        <v>135</v>
      </c>
      <c r="B39" s="14" t="s">
        <v>136</v>
      </c>
      <c r="C39" s="6">
        <v>0.5</v>
      </c>
    </row>
    <row r="40" spans="1:3" ht="21.6" x14ac:dyDescent="0.3">
      <c r="A40" s="13" t="s">
        <v>40</v>
      </c>
      <c r="B40" s="13" t="s">
        <v>41</v>
      </c>
      <c r="C40" s="10">
        <f>C41</f>
        <v>64.3</v>
      </c>
    </row>
    <row r="41" spans="1:3" ht="52.2" x14ac:dyDescent="0.3">
      <c r="A41" s="14" t="s">
        <v>42</v>
      </c>
      <c r="B41" s="14" t="s">
        <v>43</v>
      </c>
      <c r="C41" s="5">
        <v>64.3</v>
      </c>
    </row>
    <row r="42" spans="1:3" x14ac:dyDescent="0.3">
      <c r="A42" s="13" t="s">
        <v>44</v>
      </c>
      <c r="B42" s="13" t="s">
        <v>45</v>
      </c>
      <c r="C42" s="10">
        <f>SUM(C43:C51)</f>
        <v>680.9</v>
      </c>
    </row>
    <row r="43" spans="1:3" ht="62.4" x14ac:dyDescent="0.3">
      <c r="A43" s="14" t="s">
        <v>137</v>
      </c>
      <c r="B43" s="14" t="s">
        <v>138</v>
      </c>
      <c r="C43" s="5">
        <v>10.5</v>
      </c>
    </row>
    <row r="44" spans="1:3" ht="72.599999999999994" x14ac:dyDescent="0.3">
      <c r="A44" s="14" t="s">
        <v>139</v>
      </c>
      <c r="B44" s="14" t="s">
        <v>140</v>
      </c>
      <c r="C44" s="5">
        <v>51.9</v>
      </c>
    </row>
    <row r="45" spans="1:3" ht="62.4" x14ac:dyDescent="0.3">
      <c r="A45" s="14" t="s">
        <v>141</v>
      </c>
      <c r="B45" s="14" t="s">
        <v>142</v>
      </c>
      <c r="C45" s="5">
        <v>10.7</v>
      </c>
    </row>
    <row r="46" spans="1:3" ht="62.4" x14ac:dyDescent="0.3">
      <c r="A46" s="14" t="s">
        <v>143</v>
      </c>
      <c r="B46" s="14" t="s">
        <v>144</v>
      </c>
      <c r="C46" s="5">
        <v>1.5</v>
      </c>
    </row>
    <row r="47" spans="1:3" ht="62.4" x14ac:dyDescent="0.3">
      <c r="A47" s="14" t="s">
        <v>145</v>
      </c>
      <c r="B47" s="14" t="s">
        <v>146</v>
      </c>
      <c r="C47" s="5">
        <v>2.5</v>
      </c>
    </row>
    <row r="48" spans="1:3" ht="72.599999999999994" x14ac:dyDescent="0.3">
      <c r="A48" s="14" t="s">
        <v>147</v>
      </c>
      <c r="B48" s="14" t="s">
        <v>148</v>
      </c>
      <c r="C48" s="5">
        <v>120.5</v>
      </c>
    </row>
    <row r="49" spans="1:3" ht="62.4" x14ac:dyDescent="0.3">
      <c r="A49" s="14" t="s">
        <v>149</v>
      </c>
      <c r="B49" s="14" t="s">
        <v>150</v>
      </c>
      <c r="C49" s="5">
        <v>15.9</v>
      </c>
    </row>
    <row r="50" spans="1:3" ht="62.4" x14ac:dyDescent="0.3">
      <c r="A50" s="14" t="s">
        <v>151</v>
      </c>
      <c r="B50" s="14" t="s">
        <v>152</v>
      </c>
      <c r="C50" s="5">
        <v>138.19999999999999</v>
      </c>
    </row>
    <row r="51" spans="1:3" ht="72.599999999999994" x14ac:dyDescent="0.3">
      <c r="A51" s="14" t="s">
        <v>153</v>
      </c>
      <c r="B51" s="14" t="s">
        <v>154</v>
      </c>
      <c r="C51" s="5">
        <v>329.2</v>
      </c>
    </row>
    <row r="52" spans="1:3" ht="21.6" x14ac:dyDescent="0.3">
      <c r="A52" s="15" t="s">
        <v>178</v>
      </c>
      <c r="B52" s="16" t="s">
        <v>179</v>
      </c>
      <c r="C52" s="9">
        <f>C53</f>
        <v>0.5</v>
      </c>
    </row>
    <row r="53" spans="1:3" ht="62.4" x14ac:dyDescent="0.3">
      <c r="A53" s="17" t="s">
        <v>155</v>
      </c>
      <c r="B53" s="17" t="s">
        <v>152</v>
      </c>
      <c r="C53" s="18">
        <v>0.5</v>
      </c>
    </row>
    <row r="54" spans="1:3" ht="21.6" x14ac:dyDescent="0.3">
      <c r="A54" s="16" t="s">
        <v>46</v>
      </c>
      <c r="B54" s="16" t="s">
        <v>47</v>
      </c>
      <c r="C54" s="19">
        <f>SUM(C55:C57)</f>
        <v>7.3</v>
      </c>
    </row>
    <row r="55" spans="1:3" ht="62.4" x14ac:dyDescent="0.3">
      <c r="A55" s="17" t="s">
        <v>156</v>
      </c>
      <c r="B55" s="17" t="s">
        <v>138</v>
      </c>
      <c r="C55" s="18">
        <v>0.8</v>
      </c>
    </row>
    <row r="56" spans="1:3" ht="72.599999999999994" x14ac:dyDescent="0.3">
      <c r="A56" s="17" t="s">
        <v>157</v>
      </c>
      <c r="B56" s="17" t="s">
        <v>140</v>
      </c>
      <c r="C56" s="18">
        <v>6</v>
      </c>
    </row>
    <row r="57" spans="1:3" ht="72.599999999999994" x14ac:dyDescent="0.3">
      <c r="A57" s="17" t="s">
        <v>158</v>
      </c>
      <c r="B57" s="17" t="s">
        <v>154</v>
      </c>
      <c r="C57" s="18">
        <v>0.5</v>
      </c>
    </row>
    <row r="58" spans="1:3" ht="31.8" x14ac:dyDescent="0.3">
      <c r="A58" s="16" t="s">
        <v>48</v>
      </c>
      <c r="B58" s="16" t="s">
        <v>49</v>
      </c>
      <c r="C58" s="19">
        <f>SUM(C59:C61)</f>
        <v>197489.5</v>
      </c>
    </row>
    <row r="59" spans="1:3" ht="21.6" x14ac:dyDescent="0.3">
      <c r="A59" s="17" t="s">
        <v>50</v>
      </c>
      <c r="B59" s="17" t="s">
        <v>51</v>
      </c>
      <c r="C59" s="18">
        <v>95294.2</v>
      </c>
    </row>
    <row r="60" spans="1:3" ht="21.6" x14ac:dyDescent="0.3">
      <c r="A60" s="17" t="s">
        <v>52</v>
      </c>
      <c r="B60" s="17" t="s">
        <v>53</v>
      </c>
      <c r="C60" s="18">
        <v>101046</v>
      </c>
    </row>
    <row r="61" spans="1:3" x14ac:dyDescent="0.3">
      <c r="A61" s="17" t="s">
        <v>54</v>
      </c>
      <c r="B61" s="17" t="s">
        <v>55</v>
      </c>
      <c r="C61" s="18">
        <v>1149.3</v>
      </c>
    </row>
    <row r="62" spans="1:3" ht="21.6" x14ac:dyDescent="0.3">
      <c r="A62" s="16" t="s">
        <v>56</v>
      </c>
      <c r="B62" s="16" t="s">
        <v>57</v>
      </c>
      <c r="C62" s="11">
        <f>SUM(C63:C79)</f>
        <v>130460.5</v>
      </c>
    </row>
    <row r="63" spans="1:3" ht="20.399999999999999" x14ac:dyDescent="0.3">
      <c r="A63" s="20" t="s">
        <v>58</v>
      </c>
      <c r="B63" s="7" t="s">
        <v>59</v>
      </c>
      <c r="C63" s="8">
        <v>5</v>
      </c>
    </row>
    <row r="64" spans="1:3" ht="61.2" x14ac:dyDescent="0.3">
      <c r="A64" s="20" t="s">
        <v>60</v>
      </c>
      <c r="B64" s="7" t="s">
        <v>61</v>
      </c>
      <c r="C64" s="8">
        <v>4465.6000000000004</v>
      </c>
    </row>
    <row r="65" spans="1:3" ht="61.2" x14ac:dyDescent="0.3">
      <c r="A65" s="20" t="s">
        <v>62</v>
      </c>
      <c r="B65" s="7" t="s">
        <v>63</v>
      </c>
      <c r="C65" s="8">
        <v>3818.7</v>
      </c>
    </row>
    <row r="66" spans="1:3" ht="71.400000000000006" x14ac:dyDescent="0.3">
      <c r="A66" s="20" t="s">
        <v>159</v>
      </c>
      <c r="B66" s="7" t="s">
        <v>160</v>
      </c>
      <c r="C66" s="8">
        <v>9.1999999999999993</v>
      </c>
    </row>
    <row r="67" spans="1:3" ht="61.2" x14ac:dyDescent="0.3">
      <c r="A67" s="20" t="s">
        <v>161</v>
      </c>
      <c r="B67" s="7" t="s">
        <v>162</v>
      </c>
      <c r="C67" s="8">
        <v>1367.4</v>
      </c>
    </row>
    <row r="68" spans="1:3" ht="30.6" x14ac:dyDescent="0.3">
      <c r="A68" s="20" t="s">
        <v>65</v>
      </c>
      <c r="B68" s="7" t="s">
        <v>66</v>
      </c>
      <c r="C68" s="8">
        <v>3889.6</v>
      </c>
    </row>
    <row r="69" spans="1:3" ht="71.400000000000006" x14ac:dyDescent="0.3">
      <c r="A69" s="20" t="s">
        <v>163</v>
      </c>
      <c r="B69" s="7" t="s">
        <v>164</v>
      </c>
      <c r="C69" s="8">
        <v>20</v>
      </c>
    </row>
    <row r="70" spans="1:3" ht="51" x14ac:dyDescent="0.3">
      <c r="A70" s="20" t="s">
        <v>67</v>
      </c>
      <c r="B70" s="7" t="s">
        <v>68</v>
      </c>
      <c r="C70" s="8">
        <v>199</v>
      </c>
    </row>
    <row r="71" spans="1:3" ht="20.399999999999999" x14ac:dyDescent="0.3">
      <c r="A71" s="20" t="s">
        <v>69</v>
      </c>
      <c r="B71" s="7" t="s">
        <v>70</v>
      </c>
      <c r="C71" s="8">
        <v>4092.5</v>
      </c>
    </row>
    <row r="72" spans="1:3" x14ac:dyDescent="0.3">
      <c r="A72" s="20" t="s">
        <v>71</v>
      </c>
      <c r="B72" s="7" t="s">
        <v>72</v>
      </c>
      <c r="C72" s="8">
        <v>87216.3</v>
      </c>
    </row>
    <row r="73" spans="1:3" ht="30.6" x14ac:dyDescent="0.3">
      <c r="A73" s="20" t="s">
        <v>73</v>
      </c>
      <c r="B73" s="7" t="s">
        <v>74</v>
      </c>
      <c r="C73" s="8">
        <v>7764.5</v>
      </c>
    </row>
    <row r="74" spans="1:3" ht="40.799999999999997" x14ac:dyDescent="0.3">
      <c r="A74" s="20" t="s">
        <v>75</v>
      </c>
      <c r="B74" s="7" t="s">
        <v>165</v>
      </c>
      <c r="C74" s="8">
        <v>2606.8000000000002</v>
      </c>
    </row>
    <row r="75" spans="1:3" ht="40.799999999999997" x14ac:dyDescent="0.3">
      <c r="A75" s="20" t="s">
        <v>76</v>
      </c>
      <c r="B75" s="7" t="s">
        <v>77</v>
      </c>
      <c r="C75" s="8">
        <v>1662.3</v>
      </c>
    </row>
    <row r="76" spans="1:3" ht="51" x14ac:dyDescent="0.3">
      <c r="A76" s="20" t="s">
        <v>78</v>
      </c>
      <c r="B76" s="7" t="s">
        <v>79</v>
      </c>
      <c r="C76" s="8">
        <v>9.9</v>
      </c>
    </row>
    <row r="77" spans="1:3" x14ac:dyDescent="0.3">
      <c r="A77" s="20" t="s">
        <v>80</v>
      </c>
      <c r="B77" s="7" t="s">
        <v>81</v>
      </c>
      <c r="C77" s="8">
        <v>13706.2</v>
      </c>
    </row>
    <row r="78" spans="1:3" ht="20.399999999999999" x14ac:dyDescent="0.3">
      <c r="A78" s="20" t="s">
        <v>166</v>
      </c>
      <c r="B78" s="7" t="s">
        <v>167</v>
      </c>
      <c r="C78" s="8">
        <v>730.5</v>
      </c>
    </row>
    <row r="79" spans="1:3" ht="30.6" x14ac:dyDescent="0.3">
      <c r="A79" s="20" t="s">
        <v>82</v>
      </c>
      <c r="B79" s="7" t="s">
        <v>83</v>
      </c>
      <c r="C79" s="8">
        <v>-1103</v>
      </c>
    </row>
    <row r="80" spans="1:3" ht="52.2" x14ac:dyDescent="0.3">
      <c r="A80" s="16" t="s">
        <v>84</v>
      </c>
      <c r="B80" s="16" t="s">
        <v>85</v>
      </c>
      <c r="C80" s="19">
        <v>398537.4</v>
      </c>
    </row>
    <row r="81" spans="1:3" ht="30.6" x14ac:dyDescent="0.3">
      <c r="A81" s="20" t="s">
        <v>86</v>
      </c>
      <c r="B81" s="7" t="s">
        <v>87</v>
      </c>
      <c r="C81" s="8">
        <v>2.1</v>
      </c>
    </row>
    <row r="82" spans="1:3" ht="20.399999999999999" x14ac:dyDescent="0.3">
      <c r="A82" s="20" t="s">
        <v>168</v>
      </c>
      <c r="B82" s="7" t="s">
        <v>169</v>
      </c>
      <c r="C82" s="8">
        <v>4</v>
      </c>
    </row>
    <row r="83" spans="1:3" ht="20.399999999999999" x14ac:dyDescent="0.3">
      <c r="A83" s="20" t="s">
        <v>170</v>
      </c>
      <c r="B83" s="7" t="s">
        <v>171</v>
      </c>
      <c r="C83" s="8">
        <v>1224.8</v>
      </c>
    </row>
    <row r="84" spans="1:3" ht="51" x14ac:dyDescent="0.3">
      <c r="A84" s="20" t="s">
        <v>88</v>
      </c>
      <c r="B84" s="7" t="s">
        <v>89</v>
      </c>
      <c r="C84" s="8">
        <v>36540.999990000004</v>
      </c>
    </row>
    <row r="85" spans="1:3" ht="61.2" x14ac:dyDescent="0.3">
      <c r="A85" s="20" t="s">
        <v>90</v>
      </c>
      <c r="B85" s="7" t="s">
        <v>91</v>
      </c>
      <c r="C85" s="8">
        <v>8430</v>
      </c>
    </row>
    <row r="86" spans="1:3" ht="61.2" x14ac:dyDescent="0.3">
      <c r="A86" s="20" t="s">
        <v>92</v>
      </c>
      <c r="B86" s="7" t="s">
        <v>93</v>
      </c>
      <c r="C86" s="8">
        <v>5136</v>
      </c>
    </row>
    <row r="87" spans="1:3" ht="30.6" x14ac:dyDescent="0.3">
      <c r="A87" s="20" t="s">
        <v>172</v>
      </c>
      <c r="B87" s="7" t="s">
        <v>173</v>
      </c>
      <c r="C87" s="8">
        <v>39760.300000000003</v>
      </c>
    </row>
    <row r="88" spans="1:3" ht="51" x14ac:dyDescent="0.3">
      <c r="A88" s="20" t="s">
        <v>174</v>
      </c>
      <c r="B88" s="7" t="s">
        <v>175</v>
      </c>
      <c r="C88" s="8">
        <v>156218.49726</v>
      </c>
    </row>
    <row r="89" spans="1:3" ht="20.399999999999999" x14ac:dyDescent="0.3">
      <c r="A89" s="20" t="s">
        <v>94</v>
      </c>
      <c r="B89" s="7" t="s">
        <v>95</v>
      </c>
      <c r="C89" s="8">
        <v>21499.5</v>
      </c>
    </row>
    <row r="90" spans="1:3" x14ac:dyDescent="0.3">
      <c r="A90" s="20" t="s">
        <v>96</v>
      </c>
      <c r="B90" s="7" t="s">
        <v>72</v>
      </c>
      <c r="C90" s="8">
        <v>97709.9</v>
      </c>
    </row>
    <row r="91" spans="1:3" ht="30.6" x14ac:dyDescent="0.3">
      <c r="A91" s="20" t="s">
        <v>97</v>
      </c>
      <c r="B91" s="7" t="s">
        <v>74</v>
      </c>
      <c r="C91" s="8">
        <v>212.1</v>
      </c>
    </row>
    <row r="92" spans="1:3" ht="40.799999999999997" x14ac:dyDescent="0.3">
      <c r="A92" s="20" t="s">
        <v>98</v>
      </c>
      <c r="B92" s="7" t="s">
        <v>176</v>
      </c>
      <c r="C92" s="8">
        <v>31799.200000000001</v>
      </c>
    </row>
    <row r="93" spans="1:3" ht="42" x14ac:dyDescent="0.3">
      <c r="A93" s="16" t="s">
        <v>99</v>
      </c>
      <c r="B93" s="16" t="s">
        <v>100</v>
      </c>
      <c r="C93" s="19">
        <f>SUM(C94:C95)</f>
        <v>17031.800000000003</v>
      </c>
    </row>
    <row r="94" spans="1:3" ht="20.399999999999999" x14ac:dyDescent="0.3">
      <c r="A94" s="20" t="s">
        <v>177</v>
      </c>
      <c r="B94" s="7" t="s">
        <v>64</v>
      </c>
      <c r="C94" s="8">
        <v>7.4</v>
      </c>
    </row>
    <row r="95" spans="1:3" x14ac:dyDescent="0.3">
      <c r="A95" s="20" t="s">
        <v>101</v>
      </c>
      <c r="B95" s="7" t="s">
        <v>72</v>
      </c>
      <c r="C95" s="8">
        <v>17024.400000000001</v>
      </c>
    </row>
    <row r="96" spans="1:3" x14ac:dyDescent="0.3">
      <c r="A96" s="21" t="s">
        <v>102</v>
      </c>
      <c r="B96" s="21"/>
      <c r="C96" s="22">
        <f>C5+C9+C30+C35+C40+C42++C52+C54+C58+C62+C80+C93</f>
        <v>943611.10000000009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2026-03-03T11:36:40Z</cp:lastPrinted>
  <dcterms:created xsi:type="dcterms:W3CDTF">2025-01-23T12:34:39Z</dcterms:created>
  <dcterms:modified xsi:type="dcterms:W3CDTF">2026-03-12T09:59:54Z</dcterms:modified>
</cp:coreProperties>
</file>